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FFAIRE KHEOPS\596 - Lille, Aménagement plateforme d'impression 3D\100 - ETUDES\180 - DCE\DPGF\"/>
    </mc:Choice>
  </mc:AlternateContent>
  <xr:revisionPtr revIDLastSave="0" documentId="13_ncr:1_{A4075AD4-7179-492C-AA31-2958606A2AFB}" xr6:coauthVersionLast="47" xr6:coauthVersionMax="47" xr10:uidLastSave="{00000000-0000-0000-0000-000000000000}"/>
  <bookViews>
    <workbookView xWindow="25080" yWindow="-120" windowWidth="25440" windowHeight="15390" activeTab="1" xr2:uid="{00000000-000D-0000-FFFF-FFFF00000000}"/>
  </bookViews>
  <sheets>
    <sheet name="PDG" sheetId="16" r:id="rId1"/>
    <sheet name="LOT 03 Peinture Rvt Murs" sheetId="49" r:id="rId2"/>
  </sheets>
  <definedNames>
    <definedName name="_xlnm.Print_Titles" localSheetId="1">'LOT 03 Peinture Rvt Murs'!$3:$3</definedName>
    <definedName name="_xlnm.Print_Area" localSheetId="1">'LOT 03 Peinture Rvt Murs'!$A$1:$F$38</definedName>
    <definedName name="_xlnm.Print_Area" localSheetId="0">PDG!$A$1:$D$24</definedName>
  </definedNames>
  <calcPr calcId="181029"/>
</workbook>
</file>

<file path=xl/calcChain.xml><?xml version="1.0" encoding="utf-8"?>
<calcChain xmlns="http://schemas.openxmlformats.org/spreadsheetml/2006/main">
  <c r="F8" i="49" l="1"/>
  <c r="F23" i="49"/>
  <c r="F21" i="49"/>
  <c r="F19" i="49"/>
  <c r="F17" i="49"/>
  <c r="F16" i="49"/>
  <c r="F15" i="49"/>
  <c r="F10" i="49"/>
  <c r="F9" i="49"/>
  <c r="F7" i="49"/>
  <c r="F6" i="49"/>
  <c r="F24" i="49" l="1"/>
  <c r="F12" i="49"/>
  <c r="F2" i="49"/>
  <c r="F27" i="49" l="1"/>
  <c r="F29" i="49" s="1"/>
  <c r="F31" i="49" s="1"/>
</calcChain>
</file>

<file path=xl/sharedStrings.xml><?xml version="1.0" encoding="utf-8"?>
<sst xmlns="http://schemas.openxmlformats.org/spreadsheetml/2006/main" count="65" uniqueCount="56">
  <si>
    <t xml:space="preserve">REP </t>
  </si>
  <si>
    <t xml:space="preserve">DESIGNATION </t>
  </si>
  <si>
    <t>QTE</t>
  </si>
  <si>
    <t>Sous-total</t>
  </si>
  <si>
    <t>ARCHITECTE</t>
  </si>
  <si>
    <t>U</t>
  </si>
  <si>
    <t>PU</t>
  </si>
  <si>
    <t>KHEOPS INGENIERIE</t>
  </si>
  <si>
    <t>MAITRE D'OUVRAGE</t>
  </si>
  <si>
    <t>280 rue Salvador Allendé</t>
  </si>
  <si>
    <t>59120 LOOS</t>
  </si>
  <si>
    <t>contact@kheops-ingenierie.fr</t>
  </si>
  <si>
    <t>Total TTC</t>
  </si>
  <si>
    <t>TVA 20 %</t>
  </si>
  <si>
    <t>PRIX TOTAL EN €HT</t>
  </si>
  <si>
    <t>Total  HT</t>
  </si>
  <si>
    <t>03 20 526 218</t>
  </si>
  <si>
    <t>PEINTURE</t>
  </si>
  <si>
    <t>LILLE</t>
  </si>
  <si>
    <t>TRAVAUX D’AMENAGEMENT D'UNE PLATEFORME D'IMPRESSION 3D AU POLE RECHERCHE DE L'UFR3S</t>
  </si>
  <si>
    <t>BET ELECTRICITE &amp; ECONOMISTE</t>
  </si>
  <si>
    <t>FLKS</t>
  </si>
  <si>
    <t>157, Rue Pelleport</t>
  </si>
  <si>
    <t>75020 PARIS</t>
  </si>
  <si>
    <t>06 26 90 76 41</t>
  </si>
  <si>
    <t>florent.leung@flks.fr</t>
  </si>
  <si>
    <t>Peinture plafonds</t>
  </si>
  <si>
    <t>Peintures réseaux plomberie</t>
  </si>
  <si>
    <t>Ragréage</t>
  </si>
  <si>
    <t>Revêtement de sols souples</t>
  </si>
  <si>
    <t>Revêtements de sols floqués</t>
  </si>
  <si>
    <t>1, Place de Verdun</t>
  </si>
  <si>
    <t>59 000 LILLE</t>
  </si>
  <si>
    <t>DPGF</t>
  </si>
  <si>
    <t>UNIVERSITE DE LILLE</t>
  </si>
  <si>
    <t>03 20 62 34 17</t>
  </si>
  <si>
    <t>jean-francois.gerard@univ-lille.fr</t>
  </si>
  <si>
    <t>LOT 3 - PEINTURE / REVÊTEMENTS MURAUX / SOLS SOUPLES</t>
  </si>
  <si>
    <t>DPGF LOT 3 PEINTURE &amp; REVETEMENTS MURAUX</t>
  </si>
  <si>
    <t>DATE, CACHET &amp; SIGNATURE</t>
  </si>
  <si>
    <t>2.1</t>
  </si>
  <si>
    <t>Vernisage bois</t>
  </si>
  <si>
    <t>2.2</t>
  </si>
  <si>
    <t>2.3</t>
  </si>
  <si>
    <t>REVETEMENT DE SOLS</t>
  </si>
  <si>
    <t>2.4</t>
  </si>
  <si>
    <t>NETTOYAGE</t>
  </si>
  <si>
    <t>BARRES DE SEUIL</t>
  </si>
  <si>
    <t>m²</t>
  </si>
  <si>
    <t>ens</t>
  </si>
  <si>
    <t>ml</t>
  </si>
  <si>
    <t>divers</t>
  </si>
  <si>
    <t>DCE</t>
  </si>
  <si>
    <t>Indice A du 16 Septembre 2025</t>
  </si>
  <si>
    <t xml:space="preserve">Peinture murs </t>
  </si>
  <si>
    <t>Peinture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</si>
</sst>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#&quot; &quot;##&quot; &quot;##&quot; &quot;##&quot; &quot;##"/>
    <numFmt numFmtId="167" formatCode="#,##0\ &quot;€&quot;"/>
    <numFmt numFmtId="168" formatCode="_ * #,##0.00_)\ &quot;€&quot;_ ;_ * \(#,##0.00\)\ &quot;€&quot;_ ;_ * &quot;-&quot;??_)\ &quot;€&quot;_ ;_ @_ 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10"/>
      <name val="Times New Roman"/>
      <family val="2"/>
    </font>
    <font>
      <b/>
      <sz val="11"/>
      <color indexed="10"/>
      <name val="Times New Roman"/>
      <family val="2"/>
    </font>
    <font>
      <sz val="10"/>
      <name val="Helvetica-Narrow"/>
      <family val="2"/>
    </font>
    <font>
      <sz val="11"/>
      <color indexed="62"/>
      <name val="Times New Roman"/>
      <family val="2"/>
    </font>
    <font>
      <sz val="11"/>
      <color indexed="20"/>
      <name val="Times New Roman"/>
      <family val="2"/>
    </font>
    <font>
      <sz val="11"/>
      <color indexed="19"/>
      <name val="Times New Roman"/>
      <family val="2"/>
    </font>
    <font>
      <sz val="10"/>
      <name val="Helvetica-Narrow"/>
    </font>
    <font>
      <sz val="11"/>
      <color indexed="17"/>
      <name val="Times New Roman"/>
      <family val="2"/>
    </font>
    <font>
      <b/>
      <sz val="11"/>
      <color indexed="63"/>
      <name val="Times New Roman"/>
      <family val="2"/>
    </font>
    <font>
      <i/>
      <sz val="11"/>
      <color indexed="23"/>
      <name val="Times New Roman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26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7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28"/>
      <color rgb="FF0B5F75"/>
      <name val="Calibri"/>
      <family val="2"/>
    </font>
    <font>
      <b/>
      <sz val="11"/>
      <name val="Calibri"/>
      <family val="2"/>
    </font>
    <font>
      <b/>
      <sz val="28"/>
      <color rgb="FF0B5F75"/>
      <name val="Calibri"/>
      <family val="2"/>
    </font>
    <font>
      <sz val="26"/>
      <color rgb="FF0B5F75"/>
      <name val="Calibri"/>
      <family val="2"/>
    </font>
    <font>
      <sz val="28"/>
      <color rgb="FFFFFFFF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2"/>
      <color theme="1"/>
      <name val="Calibri"/>
      <family val="2"/>
      <scheme val="minor"/>
    </font>
    <font>
      <b/>
      <sz val="32"/>
      <color rgb="FF0B5F75"/>
      <name val="Calibri"/>
      <family val="2"/>
    </font>
    <font>
      <sz val="24"/>
      <color rgb="FF0B5F75"/>
      <name val="Calibri"/>
      <family val="2"/>
    </font>
    <font>
      <b/>
      <sz val="12"/>
      <name val="Calibri"/>
      <family val="2"/>
    </font>
    <font>
      <b/>
      <sz val="12"/>
      <color rgb="FF0B5F75"/>
      <name val="Calibri"/>
      <family val="2"/>
    </font>
    <font>
      <b/>
      <sz val="28"/>
      <color rgb="FFFFFFFF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0"/>
      <name val="Geneva"/>
    </font>
    <font>
      <sz val="1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Times New Roman"/>
      <family val="2"/>
    </font>
    <font>
      <sz val="10"/>
      <color rgb="FF000000"/>
      <name val="Calibri"/>
      <family val="2"/>
    </font>
    <font>
      <sz val="12"/>
      <name val="Calibri"/>
      <family val="2"/>
    </font>
    <font>
      <sz val="8"/>
      <name val="Arial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0B5F7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2AA4B0"/>
      </top>
      <bottom/>
      <diagonal/>
    </border>
    <border>
      <left/>
      <right/>
      <top/>
      <bottom style="thin">
        <color rgb="FF2AA4B0"/>
      </bottom>
      <diagonal/>
    </border>
    <border>
      <left style="thin">
        <color rgb="FF45C5D3"/>
      </left>
      <right/>
      <top style="thin">
        <color rgb="FF45C5D3"/>
      </top>
      <bottom/>
      <diagonal/>
    </border>
    <border>
      <left/>
      <right/>
      <top style="thin">
        <color rgb="FF45C5D3"/>
      </top>
      <bottom/>
      <diagonal/>
    </border>
    <border>
      <left style="thin">
        <color rgb="FF45C5D3"/>
      </left>
      <right/>
      <top/>
      <bottom/>
      <diagonal/>
    </border>
    <border>
      <left/>
      <right/>
      <top/>
      <bottom style="thin">
        <color rgb="FF45C5D3"/>
      </bottom>
      <diagonal/>
    </border>
    <border>
      <left style="thin">
        <color rgb="FF45C5D3"/>
      </left>
      <right/>
      <top/>
      <bottom style="thin">
        <color rgb="FF45C5D3"/>
      </bottom>
      <diagonal/>
    </border>
    <border>
      <left/>
      <right style="thin">
        <color rgb="FF45C5D3"/>
      </right>
      <top style="thin">
        <color rgb="FF45C5D3"/>
      </top>
      <bottom/>
      <diagonal/>
    </border>
    <border>
      <left/>
      <right style="thin">
        <color rgb="FF45C5D3"/>
      </right>
      <top/>
      <bottom/>
      <diagonal/>
    </border>
    <border>
      <left/>
      <right style="thin">
        <color rgb="FF45C5D3"/>
      </right>
      <top/>
      <bottom style="thin">
        <color rgb="FF45C5D3"/>
      </bottom>
      <diagonal/>
    </border>
    <border>
      <left/>
      <right/>
      <top style="thin">
        <color rgb="FF0B5F75"/>
      </top>
      <bottom/>
      <diagonal/>
    </border>
    <border>
      <left/>
      <right/>
      <top/>
      <bottom style="thin">
        <color rgb="FF0B5F75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1" applyNumberFormat="0" applyAlignment="0" applyProtection="0"/>
    <xf numFmtId="0" fontId="5" fillId="0" borderId="2" applyNumberFormat="0" applyFill="0" applyAlignment="0" applyProtection="0"/>
    <xf numFmtId="0" fontId="8" fillId="7" borderId="1" applyNumberFormat="0" applyAlignment="0" applyProtection="0"/>
    <xf numFmtId="0" fontId="9" fillId="16" borderId="0" applyNumberFormat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11" fillId="0" borderId="0"/>
    <xf numFmtId="0" fontId="21" fillId="0" borderId="0"/>
    <xf numFmtId="0" fontId="7" fillId="0" borderId="0"/>
    <xf numFmtId="0" fontId="11" fillId="0" borderId="0"/>
    <xf numFmtId="0" fontId="12" fillId="6" borderId="0" applyNumberFormat="0" applyBorder="0" applyAlignment="0" applyProtection="0"/>
    <xf numFmtId="0" fontId="13" fillId="15" borderId="3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17" borderId="8" applyNumberFormat="0" applyAlignment="0" applyProtection="0"/>
    <xf numFmtId="9" fontId="21" fillId="0" borderId="0" applyFont="0" applyFill="0" applyBorder="0" applyAlignment="0" applyProtection="0"/>
    <xf numFmtId="0" fontId="7" fillId="0" borderId="0"/>
    <xf numFmtId="0" fontId="21" fillId="0" borderId="0" applyProtection="0"/>
    <xf numFmtId="0" fontId="21" fillId="0" borderId="0"/>
    <xf numFmtId="0" fontId="47" fillId="0" borderId="0" applyProtection="0"/>
    <xf numFmtId="0" fontId="49" fillId="0" borderId="0"/>
    <xf numFmtId="44" fontId="21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</cellStyleXfs>
  <cellXfs count="102">
    <xf numFmtId="0" fontId="0" fillId="0" borderId="0" xfId="0"/>
    <xf numFmtId="0" fontId="23" fillId="0" borderId="0" xfId="31" applyFont="1"/>
    <xf numFmtId="0" fontId="22" fillId="0" borderId="0" xfId="31" applyAlignment="1">
      <alignment vertical="center"/>
    </xf>
    <xf numFmtId="1" fontId="22" fillId="0" borderId="0" xfId="31" applyNumberFormat="1" applyAlignment="1">
      <alignment horizontal="center" vertical="center"/>
    </xf>
    <xf numFmtId="0" fontId="27" fillId="0" borderId="0" xfId="34" applyFont="1" applyAlignment="1">
      <alignment horizontal="center" vertical="center"/>
    </xf>
    <xf numFmtId="0" fontId="25" fillId="0" borderId="0" xfId="34" applyFont="1" applyAlignment="1">
      <alignment horizontal="left" vertical="center"/>
    </xf>
    <xf numFmtId="4" fontId="25" fillId="19" borderId="0" xfId="31" applyNumberFormat="1" applyFont="1" applyFill="1" applyAlignment="1">
      <alignment horizontal="center" vertical="center"/>
    </xf>
    <xf numFmtId="0" fontId="41" fillId="0" borderId="0" xfId="31" applyFont="1" applyAlignment="1">
      <alignment vertical="center" wrapText="1"/>
    </xf>
    <xf numFmtId="0" fontId="25" fillId="0" borderId="0" xfId="33" applyFont="1" applyAlignment="1">
      <alignment horizontal="left" vertical="center"/>
    </xf>
    <xf numFmtId="4" fontId="25" fillId="0" borderId="12" xfId="31" applyNumberFormat="1" applyFont="1" applyBorder="1" applyAlignment="1">
      <alignment horizontal="center" vertical="center"/>
    </xf>
    <xf numFmtId="0" fontId="42" fillId="0" borderId="13" xfId="34" applyFont="1" applyBorder="1" applyAlignment="1">
      <alignment horizontal="right" wrapText="1"/>
    </xf>
    <xf numFmtId="0" fontId="24" fillId="0" borderId="13" xfId="34" applyFont="1" applyBorder="1" applyAlignment="1">
      <alignment horizontal="center" vertical="top" wrapText="1"/>
    </xf>
    <xf numFmtId="4" fontId="25" fillId="0" borderId="14" xfId="31" applyNumberFormat="1" applyFont="1" applyBorder="1" applyAlignment="1">
      <alignment horizontal="center" vertical="center"/>
    </xf>
    <xf numFmtId="0" fontId="42" fillId="0" borderId="0" xfId="34" applyFont="1" applyAlignment="1">
      <alignment horizontal="right" wrapText="1"/>
    </xf>
    <xf numFmtId="0" fontId="24" fillId="0" borderId="0" xfId="34" applyFont="1" applyAlignment="1">
      <alignment horizontal="center" vertical="top" wrapText="1"/>
    </xf>
    <xf numFmtId="4" fontId="25" fillId="0" borderId="0" xfId="31" applyNumberFormat="1" applyFont="1" applyAlignment="1">
      <alignment horizontal="center" vertical="center"/>
    </xf>
    <xf numFmtId="0" fontId="2" fillId="0" borderId="0" xfId="31" applyFont="1"/>
    <xf numFmtId="0" fontId="31" fillId="0" borderId="0" xfId="33" applyFont="1" applyAlignment="1">
      <alignment horizontal="center" vertical="center" wrapText="1"/>
    </xf>
    <xf numFmtId="0" fontId="38" fillId="0" borderId="0" xfId="33" applyFont="1" applyAlignment="1">
      <alignment horizontal="center" vertical="center" wrapText="1"/>
    </xf>
    <xf numFmtId="0" fontId="33" fillId="0" borderId="10" xfId="33" applyFont="1" applyBorder="1" applyAlignment="1">
      <alignment horizontal="center" vertical="center" wrapText="1"/>
    </xf>
    <xf numFmtId="0" fontId="33" fillId="0" borderId="11" xfId="33" applyFont="1" applyBorder="1" applyAlignment="1">
      <alignment horizontal="center" vertical="center" wrapText="1"/>
    </xf>
    <xf numFmtId="0" fontId="2" fillId="0" borderId="9" xfId="31" applyFont="1" applyBorder="1"/>
    <xf numFmtId="2" fontId="2" fillId="0" borderId="0" xfId="31" applyNumberFormat="1" applyFont="1"/>
    <xf numFmtId="0" fontId="25" fillId="0" borderId="0" xfId="34" applyFont="1" applyAlignment="1">
      <alignment horizontal="center" vertical="center"/>
    </xf>
    <xf numFmtId="4" fontId="25" fillId="0" borderId="15" xfId="31" applyNumberFormat="1" applyFont="1" applyBorder="1" applyAlignment="1">
      <alignment horizontal="center" vertical="center"/>
    </xf>
    <xf numFmtId="0" fontId="45" fillId="0" borderId="0" xfId="0" applyFont="1" applyAlignment="1">
      <alignment horizontal="center"/>
    </xf>
    <xf numFmtId="166" fontId="33" fillId="0" borderId="10" xfId="33" applyNumberFormat="1" applyFont="1" applyBorder="1" applyAlignment="1">
      <alignment horizontal="center" vertical="center" wrapText="1"/>
    </xf>
    <xf numFmtId="0" fontId="41" fillId="0" borderId="0" xfId="34" applyFont="1" applyAlignment="1">
      <alignment horizontal="right"/>
    </xf>
    <xf numFmtId="1" fontId="35" fillId="20" borderId="0" xfId="31" applyNumberFormat="1" applyFont="1" applyFill="1" applyAlignment="1">
      <alignment horizontal="left" vertical="center"/>
    </xf>
    <xf numFmtId="0" fontId="27" fillId="0" borderId="0" xfId="34" applyFont="1" applyAlignment="1">
      <alignment horizontal="left" vertical="center"/>
    </xf>
    <xf numFmtId="0" fontId="43" fillId="0" borderId="16" xfId="31" applyFont="1" applyBorder="1" applyAlignment="1">
      <alignment wrapText="1"/>
    </xf>
    <xf numFmtId="0" fontId="42" fillId="0" borderId="15" xfId="34" applyFont="1" applyBorder="1" applyAlignment="1">
      <alignment horizontal="right" wrapText="1"/>
    </xf>
    <xf numFmtId="0" fontId="28" fillId="0" borderId="21" xfId="33" applyFont="1" applyBorder="1" applyAlignment="1">
      <alignment horizontal="center" vertical="center" wrapText="1"/>
    </xf>
    <xf numFmtId="0" fontId="2" fillId="0" borderId="0" xfId="31" applyFont="1" applyAlignment="1">
      <alignment horizontal="center"/>
    </xf>
    <xf numFmtId="0" fontId="1" fillId="0" borderId="0" xfId="31" applyFont="1" applyAlignment="1">
      <alignment vertical="center"/>
    </xf>
    <xf numFmtId="1" fontId="1" fillId="0" borderId="0" xfId="31" applyNumberFormat="1" applyFont="1" applyAlignment="1">
      <alignment horizontal="center" vertical="center"/>
    </xf>
    <xf numFmtId="3" fontId="1" fillId="0" borderId="0" xfId="31" applyNumberFormat="1" applyFont="1" applyAlignment="1">
      <alignment horizontal="center" vertical="center"/>
    </xf>
    <xf numFmtId="3" fontId="35" fillId="20" borderId="0" xfId="31" applyNumberFormat="1" applyFont="1" applyFill="1" applyAlignment="1">
      <alignment horizontal="center" vertical="center"/>
    </xf>
    <xf numFmtId="1" fontId="35" fillId="0" borderId="0" xfId="31" applyNumberFormat="1" applyFont="1" applyAlignment="1">
      <alignment horizontal="left" vertical="center"/>
    </xf>
    <xf numFmtId="0" fontId="44" fillId="0" borderId="0" xfId="34" applyFont="1" applyAlignment="1">
      <alignment horizontal="center" vertical="center"/>
    </xf>
    <xf numFmtId="3" fontId="24" fillId="0" borderId="13" xfId="34" applyNumberFormat="1" applyFont="1" applyBorder="1" applyAlignment="1">
      <alignment horizontal="center" vertical="top" wrapText="1"/>
    </xf>
    <xf numFmtId="3" fontId="24" fillId="0" borderId="0" xfId="34" applyNumberFormat="1" applyFont="1" applyAlignment="1">
      <alignment horizontal="center" vertical="top" wrapText="1"/>
    </xf>
    <xf numFmtId="3" fontId="41" fillId="0" borderId="0" xfId="34" applyNumberFormat="1" applyFont="1" applyAlignment="1">
      <alignment horizontal="center" vertical="top" wrapText="1"/>
    </xf>
    <xf numFmtId="3" fontId="24" fillId="0" borderId="15" xfId="34" applyNumberFormat="1" applyFont="1" applyBorder="1" applyAlignment="1">
      <alignment horizontal="center" vertical="top" wrapText="1"/>
    </xf>
    <xf numFmtId="3" fontId="22" fillId="0" borderId="0" xfId="31" applyNumberFormat="1" applyAlignment="1">
      <alignment horizontal="center" vertical="center"/>
    </xf>
    <xf numFmtId="3" fontId="25" fillId="19" borderId="0" xfId="31" applyNumberFormat="1" applyFont="1" applyFill="1" applyAlignment="1">
      <alignment horizontal="center" vertical="center"/>
    </xf>
    <xf numFmtId="3" fontId="25" fillId="0" borderId="0" xfId="35" applyNumberFormat="1" applyFont="1"/>
    <xf numFmtId="1" fontId="35" fillId="20" borderId="0" xfId="31" applyNumberFormat="1" applyFont="1" applyFill="1" applyAlignment="1">
      <alignment horizontal="center" vertical="center"/>
    </xf>
    <xf numFmtId="0" fontId="41" fillId="0" borderId="0" xfId="35" applyFont="1" applyAlignment="1">
      <alignment horizontal="center" vertical="center"/>
    </xf>
    <xf numFmtId="3" fontId="41" fillId="0" borderId="0" xfId="35" applyNumberFormat="1" applyFont="1"/>
    <xf numFmtId="0" fontId="25" fillId="0" borderId="0" xfId="0" applyFont="1" applyAlignment="1">
      <alignment horizontal="center" vertical="center"/>
    </xf>
    <xf numFmtId="0" fontId="25" fillId="0" borderId="15" xfId="34" applyFont="1" applyBorder="1" applyAlignment="1">
      <alignment horizontal="center" vertical="center"/>
    </xf>
    <xf numFmtId="3" fontId="25" fillId="0" borderId="15" xfId="35" applyNumberFormat="1" applyFont="1" applyBorder="1"/>
    <xf numFmtId="165" fontId="46" fillId="0" borderId="0" xfId="31" applyNumberFormat="1" applyFont="1" applyAlignment="1">
      <alignment horizontal="right" vertical="center" wrapText="1"/>
    </xf>
    <xf numFmtId="165" fontId="1" fillId="0" borderId="0" xfId="31" applyNumberFormat="1" applyFont="1" applyAlignment="1">
      <alignment horizontal="right" vertical="center"/>
    </xf>
    <xf numFmtId="165" fontId="35" fillId="20" borderId="0" xfId="31" applyNumberFormat="1" applyFont="1" applyFill="1" applyAlignment="1">
      <alignment horizontal="center" vertical="center"/>
    </xf>
    <xf numFmtId="165" fontId="41" fillId="0" borderId="0" xfId="35" applyNumberFormat="1" applyFont="1" applyAlignment="1">
      <alignment horizontal="right"/>
    </xf>
    <xf numFmtId="165" fontId="41" fillId="0" borderId="0" xfId="35" applyNumberFormat="1" applyFont="1"/>
    <xf numFmtId="165" fontId="25" fillId="0" borderId="0" xfId="0" applyNumberFormat="1" applyFont="1" applyAlignment="1">
      <alignment horizontal="right"/>
    </xf>
    <xf numFmtId="165" fontId="25" fillId="19" borderId="0" xfId="31" applyNumberFormat="1" applyFont="1" applyFill="1" applyAlignment="1">
      <alignment horizontal="right" vertical="center"/>
    </xf>
    <xf numFmtId="165" fontId="27" fillId="19" borderId="0" xfId="0" applyNumberFormat="1" applyFont="1" applyFill="1" applyAlignment="1">
      <alignment horizontal="center"/>
    </xf>
    <xf numFmtId="165" fontId="25" fillId="0" borderId="0" xfId="35" applyNumberFormat="1" applyFont="1"/>
    <xf numFmtId="165" fontId="25" fillId="0" borderId="15" xfId="0" applyNumberFormat="1" applyFont="1" applyBorder="1" applyAlignment="1">
      <alignment horizontal="right"/>
    </xf>
    <xf numFmtId="165" fontId="24" fillId="0" borderId="13" xfId="34" applyNumberFormat="1" applyFont="1" applyBorder="1" applyAlignment="1">
      <alignment horizontal="right" vertical="top" wrapText="1"/>
    </xf>
    <xf numFmtId="165" fontId="42" fillId="0" borderId="17" xfId="34" applyNumberFormat="1" applyFont="1" applyBorder="1" applyAlignment="1">
      <alignment horizontal="right" vertical="top" wrapText="1"/>
    </xf>
    <xf numFmtId="165" fontId="24" fillId="0" borderId="0" xfId="34" applyNumberFormat="1" applyFont="1" applyAlignment="1">
      <alignment horizontal="right" vertical="top" wrapText="1"/>
    </xf>
    <xf numFmtId="165" fontId="42" fillId="0" borderId="18" xfId="34" applyNumberFormat="1" applyFont="1" applyBorder="1" applyAlignment="1">
      <alignment horizontal="right" vertical="top" wrapText="1"/>
    </xf>
    <xf numFmtId="165" fontId="41" fillId="0" borderId="0" xfId="34" applyNumberFormat="1" applyFont="1" applyAlignment="1">
      <alignment horizontal="right" vertical="top" wrapText="1"/>
    </xf>
    <xf numFmtId="165" fontId="41" fillId="0" borderId="18" xfId="34" applyNumberFormat="1" applyFont="1" applyBorder="1" applyAlignment="1">
      <alignment horizontal="right" vertical="top" wrapText="1"/>
    </xf>
    <xf numFmtId="165" fontId="24" fillId="0" borderId="15" xfId="34" applyNumberFormat="1" applyFont="1" applyBorder="1" applyAlignment="1">
      <alignment horizontal="right" vertical="top" wrapText="1"/>
    </xf>
    <xf numFmtId="165" fontId="42" fillId="0" borderId="19" xfId="34" applyNumberFormat="1" applyFont="1" applyBorder="1" applyAlignment="1">
      <alignment horizontal="right" vertical="top" wrapText="1"/>
    </xf>
    <xf numFmtId="165" fontId="22" fillId="0" borderId="0" xfId="31" applyNumberFormat="1" applyAlignment="1">
      <alignment horizontal="right" vertical="center" wrapText="1"/>
    </xf>
    <xf numFmtId="165" fontId="22" fillId="0" borderId="0" xfId="31" applyNumberFormat="1" applyAlignment="1">
      <alignment horizontal="center" vertical="center"/>
    </xf>
    <xf numFmtId="4" fontId="50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167" fontId="51" fillId="0" borderId="0" xfId="0" applyNumberFormat="1" applyFont="1" applyAlignment="1">
      <alignment horizontal="right" vertical="center" wrapText="1"/>
    </xf>
    <xf numFmtId="164" fontId="51" fillId="0" borderId="0" xfId="0" applyNumberFormat="1" applyFont="1" applyAlignment="1">
      <alignment horizontal="right" vertical="center" wrapText="1"/>
    </xf>
    <xf numFmtId="0" fontId="52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vertical="center" wrapText="1"/>
    </xf>
    <xf numFmtId="0" fontId="50" fillId="0" borderId="0" xfId="0" applyFont="1" applyAlignment="1">
      <alignment horizontal="right" vertical="center" wrapText="1"/>
    </xf>
    <xf numFmtId="0" fontId="55" fillId="0" borderId="0" xfId="0" applyFont="1" applyAlignment="1">
      <alignment vertical="center"/>
    </xf>
    <xf numFmtId="167" fontId="50" fillId="0" borderId="0" xfId="0" applyNumberFormat="1" applyFont="1" applyAlignment="1">
      <alignment horizontal="right" vertical="center" wrapText="1"/>
    </xf>
    <xf numFmtId="167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 wrapText="1"/>
    </xf>
    <xf numFmtId="0" fontId="56" fillId="0" borderId="0" xfId="0" applyFont="1" applyAlignment="1">
      <alignment vertical="center"/>
    </xf>
    <xf numFmtId="167" fontId="57" fillId="0" borderId="0" xfId="0" applyNumberFormat="1" applyFont="1" applyAlignment="1">
      <alignment horizontal="right" vertical="center" wrapText="1"/>
    </xf>
    <xf numFmtId="9" fontId="48" fillId="0" borderId="0" xfId="0" applyNumberFormat="1" applyFont="1" applyAlignment="1">
      <alignment horizontal="right" vertical="center" wrapText="1"/>
    </xf>
    <xf numFmtId="10" fontId="50" fillId="0" borderId="0" xfId="0" applyNumberFormat="1" applyFont="1" applyAlignment="1">
      <alignment horizontal="right" vertical="center" wrapText="1"/>
    </xf>
    <xf numFmtId="0" fontId="28" fillId="0" borderId="20" xfId="33" applyFont="1" applyBorder="1" applyAlignment="1">
      <alignment horizontal="center" vertical="center" wrapText="1"/>
    </xf>
    <xf numFmtId="0" fontId="36" fillId="0" borderId="0" xfId="33" applyFont="1" applyAlignment="1">
      <alignment horizontal="center" vertical="center" wrapText="1"/>
    </xf>
    <xf numFmtId="0" fontId="28" fillId="0" borderId="0" xfId="33" applyFont="1" applyAlignment="1">
      <alignment horizontal="center" vertical="center" wrapText="1"/>
    </xf>
    <xf numFmtId="0" fontId="40" fillId="18" borderId="0" xfId="33" applyFont="1" applyFill="1" applyAlignment="1">
      <alignment horizontal="center" vertical="center" wrapText="1"/>
    </xf>
    <xf numFmtId="0" fontId="32" fillId="18" borderId="0" xfId="33" applyFont="1" applyFill="1" applyAlignment="1">
      <alignment horizontal="center" vertical="center" wrapText="1"/>
    </xf>
    <xf numFmtId="0" fontId="30" fillId="0" borderId="0" xfId="33" applyFont="1" applyAlignment="1">
      <alignment horizontal="center" vertical="center" wrapText="1"/>
    </xf>
    <xf numFmtId="0" fontId="34" fillId="0" borderId="10" xfId="33" applyFont="1" applyBorder="1" applyAlignment="1">
      <alignment horizontal="left" vertical="center" wrapText="1"/>
    </xf>
    <xf numFmtId="0" fontId="34" fillId="0" borderId="11" xfId="33" applyFont="1" applyBorder="1" applyAlignment="1">
      <alignment horizontal="left" vertical="center" wrapText="1"/>
    </xf>
    <xf numFmtId="0" fontId="29" fillId="0" borderId="10" xfId="33" applyFont="1" applyBorder="1" applyAlignment="1">
      <alignment horizontal="center" vertical="center" wrapText="1"/>
    </xf>
    <xf numFmtId="0" fontId="29" fillId="0" borderId="11" xfId="33" applyFont="1" applyBorder="1" applyAlignment="1">
      <alignment horizontal="center" vertical="center" wrapText="1"/>
    </xf>
    <xf numFmtId="0" fontId="37" fillId="0" borderId="0" xfId="33" applyFont="1" applyAlignment="1">
      <alignment horizontal="center" vertical="center" wrapText="1"/>
    </xf>
    <xf numFmtId="0" fontId="39" fillId="0" borderId="0" xfId="33" applyFont="1" applyAlignment="1">
      <alignment horizontal="center" vertical="center" wrapText="1"/>
    </xf>
    <xf numFmtId="0" fontId="26" fillId="18" borderId="0" xfId="31" applyFont="1" applyFill="1" applyAlignment="1">
      <alignment horizontal="center" vertical="center"/>
    </xf>
  </cellXfs>
  <cellStyles count="5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onétaire 2" xfId="52" xr:uid="{B9B68C5F-C5D4-4849-B6E6-CBE8ED8FD01D}"/>
    <cellStyle name="Monétaire 3" xfId="54" xr:uid="{DD67B36F-E606-4721-822B-D48984589A3D}"/>
    <cellStyle name="Neutre" xfId="30" builtinId="28" customBuiltin="1"/>
    <cellStyle name="Normal" xfId="0" builtinId="0"/>
    <cellStyle name="Normal 2" xfId="47" xr:uid="{6FBADFC1-DA8B-4834-A056-84839AB50E7B}"/>
    <cellStyle name="Normal 2 2" xfId="50" xr:uid="{F06A9CE1-838F-4EFD-9654-45B009236902}"/>
    <cellStyle name="Normal 2 3 3" xfId="49" xr:uid="{4B47FC9B-081F-4275-B47A-13C44C86425B}"/>
    <cellStyle name="Normal 3" xfId="31" xr:uid="{00000000-0005-0000-0000-00001F000000}"/>
    <cellStyle name="Normal 3 2" xfId="51" xr:uid="{70767698-2027-4D1F-B8A4-88605927D884}"/>
    <cellStyle name="Normal 4" xfId="32" xr:uid="{00000000-0005-0000-0000-000020000000}"/>
    <cellStyle name="Normal 4 2" xfId="33" xr:uid="{00000000-0005-0000-0000-000021000000}"/>
    <cellStyle name="Normal 5" xfId="48" xr:uid="{46D92D7D-A807-400A-B92C-E7E51A2C2143}"/>
    <cellStyle name="Normal 6" xfId="53" xr:uid="{DC6551F2-F8BE-4484-9B64-14A344476BB6}"/>
    <cellStyle name="Normal_089 - Roncq Ecole Jaurès, DCE DPGF lot 2 Couv" xfId="34" xr:uid="{00000000-0005-0000-0000-000022000000}"/>
    <cellStyle name="Normal_141 - ESQ - IWUY MAIRIE - Estim Elec - Ind 0" xfId="35" xr:uid="{00000000-0005-0000-0000-000023000000}"/>
    <cellStyle name="Pourcentage 2" xfId="46" xr:uid="{6D87656C-6351-471C-91AA-1A629424C477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colors>
    <mruColors>
      <color rgb="FF45C5D3"/>
      <color rgb="FF0B5F75"/>
      <color rgb="FF2AA4B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13</xdr:row>
      <xdr:rowOff>0</xdr:rowOff>
    </xdr:from>
    <xdr:ext cx="363877" cy="298231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65F5CFC-98AD-4A49-BA3E-8B7D66276F98}"/>
            </a:ext>
          </a:extLst>
        </xdr:cNvPr>
        <xdr:cNvSpPr txBox="1"/>
      </xdr:nvSpPr>
      <xdr:spPr>
        <a:xfrm>
          <a:off x="3971925" y="6515100"/>
          <a:ext cx="363877" cy="2982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 editAs="oneCell">
    <xdr:from>
      <xdr:col>2</xdr:col>
      <xdr:colOff>1456764</xdr:colOff>
      <xdr:row>0</xdr:row>
      <xdr:rowOff>67235</xdr:rowOff>
    </xdr:from>
    <xdr:to>
      <xdr:col>3</xdr:col>
      <xdr:colOff>1621678</xdr:colOff>
      <xdr:row>1</xdr:row>
      <xdr:rowOff>435535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A64D5A7-5C18-1BCE-FF14-15A4FB21E0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27" b="33148"/>
        <a:stretch/>
      </xdr:blipFill>
      <xdr:spPr bwMode="auto">
        <a:xfrm>
          <a:off x="5311588" y="67235"/>
          <a:ext cx="2084705" cy="5530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1002030</xdr:colOff>
      <xdr:row>24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588B321-5C30-4518-ABF2-C00A8CB1EF85}"/>
            </a:ext>
          </a:extLst>
        </xdr:cNvPr>
        <xdr:cNvSpPr txBox="1"/>
      </xdr:nvSpPr>
      <xdr:spPr>
        <a:xfrm>
          <a:off x="1520190" y="701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</xdr:col>
      <xdr:colOff>1002030</xdr:colOff>
      <xdr:row>3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06985F1-26B6-4ED4-976F-C23B2B76C6FD}"/>
            </a:ext>
          </a:extLst>
        </xdr:cNvPr>
        <xdr:cNvSpPr txBox="1"/>
      </xdr:nvSpPr>
      <xdr:spPr>
        <a:xfrm>
          <a:off x="1506855" y="84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D54"/>
  <sheetViews>
    <sheetView showGridLines="0" view="pageBreakPreview" topLeftCell="A7" zoomScale="85" zoomScaleNormal="100" zoomScaleSheetLayoutView="85" zoomScalePageLayoutView="85" workbookViewId="0">
      <selection activeCell="A15" sqref="A15"/>
    </sheetView>
  </sheetViews>
  <sheetFormatPr baseColWidth="10" defaultColWidth="11.42578125" defaultRowHeight="15"/>
  <cols>
    <col min="1" max="4" width="27.42578125" style="16" customWidth="1"/>
    <col min="5" max="16384" width="11.42578125" style="16"/>
  </cols>
  <sheetData>
    <row r="2" spans="1:4" ht="48.6" customHeight="1">
      <c r="A2" s="33"/>
    </row>
    <row r="3" spans="1:4" ht="52.5" customHeight="1">
      <c r="A3" s="89"/>
      <c r="B3" s="89"/>
      <c r="C3" s="89"/>
      <c r="D3" s="89"/>
    </row>
    <row r="4" spans="1:4" ht="48.75" customHeight="1">
      <c r="A4" s="90" t="s">
        <v>18</v>
      </c>
      <c r="B4" s="91"/>
      <c r="C4" s="91"/>
      <c r="D4" s="91"/>
    </row>
    <row r="5" spans="1:4" ht="69" customHeight="1">
      <c r="A5" s="91" t="s">
        <v>19</v>
      </c>
      <c r="B5" s="91"/>
      <c r="C5" s="91"/>
      <c r="D5" s="91"/>
    </row>
    <row r="6" spans="1:4" ht="40.15" customHeight="1"/>
    <row r="7" spans="1:4" ht="45.75" customHeight="1">
      <c r="A7" s="92" t="s">
        <v>52</v>
      </c>
      <c r="B7" s="93"/>
      <c r="C7" s="93"/>
      <c r="D7" s="93"/>
    </row>
    <row r="8" spans="1:4" ht="30.75" customHeight="1"/>
    <row r="9" spans="1:4" ht="67.5" customHeight="1">
      <c r="A9" s="94" t="s">
        <v>33</v>
      </c>
      <c r="B9" s="94"/>
      <c r="C9" s="94"/>
      <c r="D9" s="94"/>
    </row>
    <row r="10" spans="1:4" ht="18" customHeight="1">
      <c r="A10" s="17"/>
      <c r="B10" s="17"/>
      <c r="C10" s="17"/>
      <c r="D10" s="17"/>
    </row>
    <row r="11" spans="1:4" ht="63" customHeight="1">
      <c r="A11" s="99" t="s">
        <v>37</v>
      </c>
      <c r="B11" s="99"/>
      <c r="C11" s="99"/>
      <c r="D11" s="99"/>
    </row>
    <row r="12" spans="1:4" ht="29.25" customHeight="1">
      <c r="A12" s="32"/>
      <c r="B12" s="32"/>
      <c r="C12" s="32"/>
      <c r="D12" s="32"/>
    </row>
    <row r="13" spans="1:4" ht="30" customHeight="1">
      <c r="A13" s="99"/>
      <c r="B13" s="99"/>
      <c r="C13" s="99"/>
      <c r="D13" s="99"/>
    </row>
    <row r="14" spans="1:4" s="1" customFormat="1" ht="18" customHeight="1">
      <c r="A14" s="100" t="s">
        <v>53</v>
      </c>
      <c r="B14" s="99"/>
      <c r="C14" s="99"/>
      <c r="D14" s="99"/>
    </row>
    <row r="15" spans="1:4" s="1" customFormat="1" ht="30" customHeight="1">
      <c r="A15" s="18"/>
      <c r="B15" s="18"/>
      <c r="C15" s="18"/>
      <c r="D15" s="18"/>
    </row>
    <row r="16" spans="1:4" s="1" customFormat="1" ht="24" customHeight="1">
      <c r="A16" s="95" t="s">
        <v>8</v>
      </c>
      <c r="B16" s="97" t="s">
        <v>34</v>
      </c>
      <c r="C16" s="19" t="s">
        <v>31</v>
      </c>
      <c r="D16" s="19" t="s">
        <v>35</v>
      </c>
    </row>
    <row r="17" spans="1:4" s="1" customFormat="1" ht="24" customHeight="1">
      <c r="A17" s="96"/>
      <c r="B17" s="98"/>
      <c r="C17" s="20" t="s">
        <v>32</v>
      </c>
      <c r="D17" s="25" t="s">
        <v>36</v>
      </c>
    </row>
    <row r="18" spans="1:4" s="1" customFormat="1" ht="23.25" customHeight="1">
      <c r="A18" s="95" t="s">
        <v>4</v>
      </c>
      <c r="B18" s="97" t="s">
        <v>21</v>
      </c>
      <c r="C18" s="19" t="s">
        <v>22</v>
      </c>
      <c r="D18" s="19" t="s">
        <v>24</v>
      </c>
    </row>
    <row r="19" spans="1:4" s="1" customFormat="1" ht="23.25" customHeight="1">
      <c r="A19" s="96"/>
      <c r="B19" s="98"/>
      <c r="C19" s="20" t="s">
        <v>23</v>
      </c>
      <c r="D19" s="25" t="s">
        <v>25</v>
      </c>
    </row>
    <row r="20" spans="1:4" s="1" customFormat="1" ht="23.25" customHeight="1">
      <c r="A20" s="95" t="s">
        <v>20</v>
      </c>
      <c r="B20" s="97" t="s">
        <v>7</v>
      </c>
      <c r="C20" s="19" t="s">
        <v>9</v>
      </c>
      <c r="D20" s="19" t="s">
        <v>16</v>
      </c>
    </row>
    <row r="21" spans="1:4" s="1" customFormat="1" ht="23.25" customHeight="1">
      <c r="A21" s="96"/>
      <c r="B21" s="98"/>
      <c r="C21" s="20" t="s">
        <v>10</v>
      </c>
      <c r="D21" s="25" t="s">
        <v>11</v>
      </c>
    </row>
    <row r="22" spans="1:4">
      <c r="D22" s="26"/>
    </row>
    <row r="46" spans="1:1">
      <c r="A46" s="21"/>
    </row>
    <row r="54" spans="1:1">
      <c r="A54" s="22"/>
    </row>
  </sheetData>
  <mergeCells count="14">
    <mergeCell ref="A20:A21"/>
    <mergeCell ref="B20:B21"/>
    <mergeCell ref="A11:D11"/>
    <mergeCell ref="A18:A19"/>
    <mergeCell ref="B18:B19"/>
    <mergeCell ref="A13:D13"/>
    <mergeCell ref="A14:D14"/>
    <mergeCell ref="A16:A17"/>
    <mergeCell ref="B16:B17"/>
    <mergeCell ref="A3:D3"/>
    <mergeCell ref="A4:D4"/>
    <mergeCell ref="A5:D5"/>
    <mergeCell ref="A7:D7"/>
    <mergeCell ref="A9:D9"/>
  </mergeCells>
  <pageMargins left="0.25" right="0.33455882352941174" top="0.75" bottom="0.75" header="0.3" footer="0.3"/>
  <pageSetup paperSize="9" scale="89" orientation="portrait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1373-486D-4D23-AF68-A69ADC31A884}">
  <dimension ref="A1:P37"/>
  <sheetViews>
    <sheetView showGridLines="0" tabSelected="1" view="pageBreakPreview" zoomScaleNormal="55" zoomScaleSheetLayoutView="100" workbookViewId="0">
      <selection activeCell="C9" sqref="C9"/>
    </sheetView>
  </sheetViews>
  <sheetFormatPr baseColWidth="10" defaultColWidth="11.42578125" defaultRowHeight="15"/>
  <cols>
    <col min="1" max="1" width="7.5703125" style="3" customWidth="1"/>
    <col min="2" max="2" width="54.140625" style="3" customWidth="1"/>
    <col min="3" max="3" width="10.42578125" style="3" customWidth="1"/>
    <col min="4" max="4" width="10.42578125" style="44" customWidth="1"/>
    <col min="5" max="5" width="14.85546875" style="71" customWidth="1"/>
    <col min="6" max="6" width="23.140625" style="72" customWidth="1"/>
    <col min="7" max="7" width="12.7109375" style="2" customWidth="1"/>
    <col min="8" max="16384" width="11.42578125" style="2"/>
  </cols>
  <sheetData>
    <row r="1" spans="1:16" ht="27" customHeight="1">
      <c r="A1" s="101" t="s">
        <v>38</v>
      </c>
      <c r="B1" s="101"/>
      <c r="C1" s="101"/>
      <c r="D1" s="101"/>
      <c r="E1" s="101"/>
      <c r="F1" s="101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4.75" customHeight="1">
      <c r="A2" s="35"/>
      <c r="B2" s="35"/>
      <c r="C2" s="35"/>
      <c r="D2" s="36"/>
      <c r="E2" s="53"/>
      <c r="F2" s="54" t="str">
        <f>PDG!A14</f>
        <v>Indice A du 16 Septembre 2025</v>
      </c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5" customHeight="1">
      <c r="A3" s="28" t="s">
        <v>0</v>
      </c>
      <c r="B3" s="28" t="s">
        <v>1</v>
      </c>
      <c r="C3" s="47" t="s">
        <v>5</v>
      </c>
      <c r="D3" s="37" t="s">
        <v>2</v>
      </c>
      <c r="E3" s="55" t="s">
        <v>6</v>
      </c>
      <c r="F3" s="55" t="s">
        <v>14</v>
      </c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5" customHeight="1">
      <c r="A4" s="38"/>
      <c r="B4" s="38"/>
      <c r="C4" s="48"/>
      <c r="D4" s="49"/>
      <c r="E4" s="56"/>
      <c r="F4" s="57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A5" s="39" t="s">
        <v>40</v>
      </c>
      <c r="B5" s="29" t="s">
        <v>17</v>
      </c>
      <c r="C5" s="48"/>
      <c r="D5" s="49"/>
      <c r="E5" s="56"/>
      <c r="F5" s="57"/>
      <c r="G5" s="7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A6" s="4"/>
      <c r="B6" s="5" t="s">
        <v>54</v>
      </c>
      <c r="C6" s="23" t="s">
        <v>48</v>
      </c>
      <c r="D6" s="46"/>
      <c r="E6" s="58"/>
      <c r="F6" s="58">
        <f>D6*E6</f>
        <v>0</v>
      </c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>
      <c r="A7" s="4"/>
      <c r="B7" s="5" t="s">
        <v>26</v>
      </c>
      <c r="C7" s="23" t="s">
        <v>48</v>
      </c>
      <c r="D7" s="46"/>
      <c r="E7" s="58"/>
      <c r="F7" s="58">
        <f>D7*E7</f>
        <v>0</v>
      </c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>
      <c r="A8" s="4"/>
      <c r="B8" s="5" t="s">
        <v>55</v>
      </c>
      <c r="C8" s="23" t="s">
        <v>48</v>
      </c>
      <c r="D8" s="46"/>
      <c r="E8" s="58"/>
      <c r="F8" s="58">
        <f>D8*E8</f>
        <v>0</v>
      </c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>
      <c r="A9" s="4"/>
      <c r="B9" s="5" t="s">
        <v>27</v>
      </c>
      <c r="C9" s="50" t="s">
        <v>49</v>
      </c>
      <c r="D9" s="46"/>
      <c r="E9" s="58"/>
      <c r="F9" s="58">
        <f t="shared" ref="F9" si="0">D9*E9</f>
        <v>0</v>
      </c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>
      <c r="A10" s="4"/>
      <c r="B10" s="5" t="s">
        <v>41</v>
      </c>
      <c r="C10" s="23" t="s">
        <v>49</v>
      </c>
      <c r="D10" s="46"/>
      <c r="E10" s="58"/>
      <c r="F10" s="58">
        <f t="shared" ref="F10" si="1">+E10*D10</f>
        <v>0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>
      <c r="A11" s="4"/>
      <c r="B11" s="5"/>
      <c r="C11" s="23"/>
      <c r="D11" s="46"/>
      <c r="E11" s="58"/>
      <c r="F11" s="58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>
      <c r="A12" s="6"/>
      <c r="B12" s="6" t="s">
        <v>3</v>
      </c>
      <c r="C12" s="6"/>
      <c r="D12" s="45"/>
      <c r="E12" s="59"/>
      <c r="F12" s="60">
        <f>+SUBTOTAL(9,F6:F11)</f>
        <v>0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>
      <c r="A13" s="4"/>
      <c r="B13" s="5"/>
      <c r="C13" s="23"/>
      <c r="D13" s="46"/>
      <c r="E13" s="58"/>
      <c r="F13" s="58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>
      <c r="A14" s="4" t="s">
        <v>42</v>
      </c>
      <c r="B14" s="29" t="s">
        <v>44</v>
      </c>
      <c r="C14" s="23"/>
      <c r="D14" s="46"/>
      <c r="E14" s="58"/>
      <c r="F14" s="58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>
      <c r="A15" s="4"/>
      <c r="B15" s="5" t="s">
        <v>28</v>
      </c>
      <c r="C15" s="50" t="s">
        <v>48</v>
      </c>
      <c r="D15" s="46"/>
      <c r="E15" s="58"/>
      <c r="F15" s="58">
        <f t="shared" ref="F15:F17" si="2">D15*E15</f>
        <v>0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>
      <c r="A16" s="4"/>
      <c r="B16" s="5" t="s">
        <v>29</v>
      </c>
      <c r="C16" s="50" t="s">
        <v>48</v>
      </c>
      <c r="D16" s="46"/>
      <c r="E16" s="58"/>
      <c r="F16" s="58">
        <f t="shared" si="2"/>
        <v>0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>
      <c r="A17" s="4"/>
      <c r="B17" s="5" t="s">
        <v>30</v>
      </c>
      <c r="C17" s="50" t="s">
        <v>48</v>
      </c>
      <c r="D17" s="46"/>
      <c r="E17" s="58"/>
      <c r="F17" s="58">
        <f t="shared" si="2"/>
        <v>0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>
      <c r="A18" s="4"/>
      <c r="B18" s="5"/>
      <c r="C18" s="50"/>
      <c r="D18" s="46"/>
      <c r="E18" s="58"/>
      <c r="F18" s="58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>
      <c r="A19" s="4" t="s">
        <v>43</v>
      </c>
      <c r="B19" s="29" t="s">
        <v>47</v>
      </c>
      <c r="C19" s="50" t="s">
        <v>50</v>
      </c>
      <c r="D19" s="46"/>
      <c r="E19" s="58"/>
      <c r="F19" s="58">
        <f t="shared" ref="F19" si="3">D19*E19</f>
        <v>0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>
      <c r="A20" s="4"/>
      <c r="B20" s="29"/>
      <c r="C20" s="50"/>
      <c r="D20" s="46"/>
      <c r="E20" s="58"/>
      <c r="F20" s="58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>
      <c r="A21" s="4" t="s">
        <v>45</v>
      </c>
      <c r="B21" s="29" t="s">
        <v>46</v>
      </c>
      <c r="C21" s="23" t="s">
        <v>49</v>
      </c>
      <c r="D21" s="46"/>
      <c r="E21" s="58"/>
      <c r="F21" s="58">
        <f t="shared" ref="F21" si="4">D21*E21</f>
        <v>0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>
      <c r="A22" s="4"/>
      <c r="B22" s="29"/>
      <c r="C22" s="23"/>
      <c r="D22" s="46"/>
      <c r="E22" s="58"/>
      <c r="F22" s="58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>
      <c r="A23" s="4"/>
      <c r="B23" s="5" t="s">
        <v>51</v>
      </c>
      <c r="C23" s="23" t="s">
        <v>49</v>
      </c>
      <c r="D23" s="46"/>
      <c r="E23" s="58"/>
      <c r="F23" s="58">
        <f t="shared" ref="F23" si="5">D23*E23</f>
        <v>0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>
      <c r="A24" s="6"/>
      <c r="B24" s="6" t="s">
        <v>3</v>
      </c>
      <c r="C24" s="6"/>
      <c r="D24" s="45"/>
      <c r="E24" s="59"/>
      <c r="F24" s="60">
        <f>+SUBTOTAL(9,F15:F23)</f>
        <v>0</v>
      </c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>
      <c r="A25" s="4"/>
      <c r="B25" s="8"/>
      <c r="C25" s="51"/>
      <c r="D25" s="52"/>
      <c r="E25" s="62"/>
      <c r="F25" s="61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>
      <c r="A26" s="4"/>
      <c r="B26" s="8"/>
      <c r="C26" s="23"/>
      <c r="D26" s="46"/>
      <c r="E26" s="58"/>
      <c r="F26" s="61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18.75">
      <c r="A27" s="9"/>
      <c r="B27" s="10" t="s">
        <v>15</v>
      </c>
      <c r="C27" s="11"/>
      <c r="D27" s="40"/>
      <c r="E27" s="63"/>
      <c r="F27" s="64">
        <f>+SUBTOTAL(9,F5:F25)</f>
        <v>0</v>
      </c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11.25" customHeight="1">
      <c r="A28" s="12"/>
      <c r="B28" s="13"/>
      <c r="C28" s="14"/>
      <c r="D28" s="41"/>
      <c r="E28" s="65"/>
      <c r="F28" s="66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>
      <c r="A29" s="12"/>
      <c r="B29" s="27" t="s">
        <v>13</v>
      </c>
      <c r="C29" s="15"/>
      <c r="D29" s="42"/>
      <c r="E29" s="67"/>
      <c r="F29" s="68">
        <f>F27*0.2</f>
        <v>0</v>
      </c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11.25" customHeight="1">
      <c r="A30" s="12"/>
      <c r="B30" s="27"/>
      <c r="C30" s="15"/>
      <c r="D30" s="42"/>
      <c r="E30" s="67"/>
      <c r="F30" s="68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18.75">
      <c r="A31" s="30"/>
      <c r="B31" s="31" t="s">
        <v>12</v>
      </c>
      <c r="C31" s="24"/>
      <c r="D31" s="43"/>
      <c r="E31" s="69"/>
      <c r="F31" s="70">
        <f>F27+F29</f>
        <v>0</v>
      </c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>
      <c r="A32" s="73"/>
      <c r="B32" s="74"/>
      <c r="C32" s="73"/>
      <c r="D32" s="73"/>
      <c r="E32" s="75"/>
      <c r="F32" s="75"/>
      <c r="G32" s="76"/>
      <c r="H32" s="77"/>
      <c r="I32" s="77"/>
      <c r="J32" s="77"/>
      <c r="K32" s="77"/>
      <c r="L32" s="77"/>
      <c r="M32" s="77"/>
      <c r="N32" s="77"/>
      <c r="O32" s="77"/>
      <c r="P32" s="77"/>
    </row>
    <row r="33" spans="1:16">
      <c r="A33" s="73"/>
      <c r="B33" s="78" t="s">
        <v>39</v>
      </c>
      <c r="C33" s="73"/>
      <c r="D33" s="73"/>
      <c r="E33" s="75"/>
      <c r="F33" s="75"/>
      <c r="G33" s="76"/>
      <c r="H33" s="77"/>
      <c r="I33" s="77"/>
      <c r="J33" s="77"/>
      <c r="K33" s="77"/>
      <c r="L33" s="77"/>
      <c r="M33" s="77"/>
      <c r="N33" s="77"/>
      <c r="O33" s="77"/>
      <c r="P33" s="77"/>
    </row>
    <row r="34" spans="1:16">
      <c r="A34" s="73"/>
      <c r="B34" s="74"/>
      <c r="C34" s="73"/>
      <c r="D34" s="73"/>
      <c r="E34" s="75"/>
      <c r="F34" s="75"/>
      <c r="G34" s="76"/>
      <c r="H34" s="77"/>
      <c r="I34" s="77"/>
      <c r="J34" s="77"/>
      <c r="K34" s="77"/>
      <c r="L34" s="77"/>
      <c r="M34" s="77"/>
      <c r="N34" s="77"/>
      <c r="O34" s="77"/>
      <c r="P34" s="77"/>
    </row>
    <row r="35" spans="1:16">
      <c r="A35" s="79"/>
      <c r="B35" s="80"/>
      <c r="C35" s="81"/>
      <c r="D35" s="81"/>
      <c r="E35" s="82"/>
      <c r="F35" s="83"/>
      <c r="G35" s="84"/>
      <c r="H35" s="85"/>
      <c r="I35" s="85"/>
      <c r="J35" s="85"/>
      <c r="K35" s="85"/>
      <c r="L35" s="85"/>
      <c r="M35" s="85"/>
      <c r="N35" s="85"/>
      <c r="O35" s="85"/>
      <c r="P35" s="85"/>
    </row>
    <row r="36" spans="1:16">
      <c r="A36" s="79"/>
      <c r="B36" s="80"/>
      <c r="C36" s="81"/>
      <c r="D36" s="81"/>
      <c r="E36" s="82"/>
      <c r="F36" s="82"/>
      <c r="G36" s="84"/>
      <c r="H36" s="85"/>
      <c r="I36" s="85"/>
      <c r="J36" s="85"/>
      <c r="K36" s="85"/>
      <c r="L36" s="85"/>
      <c r="M36" s="85"/>
      <c r="N36" s="85"/>
      <c r="O36" s="85"/>
      <c r="P36" s="85"/>
    </row>
    <row r="37" spans="1:16" ht="18.75">
      <c r="A37" s="79"/>
      <c r="B37" s="81"/>
      <c r="C37" s="73"/>
      <c r="D37" s="73"/>
      <c r="E37" s="86"/>
      <c r="F37" s="87"/>
      <c r="G37" s="88"/>
      <c r="H37" s="85"/>
      <c r="I37" s="85"/>
      <c r="J37" s="85"/>
      <c r="K37" s="85"/>
      <c r="L37" s="85"/>
      <c r="M37" s="85"/>
      <c r="N37" s="85"/>
      <c r="O37" s="85"/>
      <c r="P37" s="85"/>
    </row>
  </sheetData>
  <mergeCells count="1">
    <mergeCell ref="A1:F1"/>
  </mergeCells>
  <phoneticPr fontId="58" type="noConversion"/>
  <printOptions horizontalCentered="1"/>
  <pageMargins left="0.25" right="0.419375" top="0.75" bottom="0.75" header="0.3" footer="0.3"/>
  <pageSetup paperSize="9" scale="66" fitToHeight="0" orientation="portrait" r:id="rId1"/>
  <headerFooter>
    <oddHeader xml:space="preserve">&amp;C&amp;"-,Normal"&amp;11 596 - LILLE
TRAVAUX D'AMENAGEMENT D'UNE PLATEFORME D'IMPRESSION 3D
UNIVERSITE DE LILLE
&amp;R&amp;"-,Normal"&amp;G
     </oddHeader>
    <oddFooter>&amp;C&amp;"-,Normal"&amp;9Page &amp;P sur &amp;N</oddFooter>
    <evenFooter>&amp;C&amp;"-,Normal"&amp;9Page &amp;P sur &amp;N</even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03 Peinture Rvt Murs</vt:lpstr>
      <vt:lpstr>'LOT 03 Peinture Rvt Murs'!Impression_des_titres</vt:lpstr>
      <vt:lpstr>'LOT 03 Peinture Rvt Murs'!Zone_d_impression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rwairy</dc:creator>
  <cp:lastModifiedBy>Richard Roberto NEIRA YAURI</cp:lastModifiedBy>
  <cp:lastPrinted>2025-03-05T11:19:41Z</cp:lastPrinted>
  <dcterms:created xsi:type="dcterms:W3CDTF">2007-08-01T07:39:16Z</dcterms:created>
  <dcterms:modified xsi:type="dcterms:W3CDTF">2025-09-16T13:31:52Z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1851685233</vt:i4>
  </property>
  <property fmtid="{D5CDD505-2E9C-101B-9397-08002B2CF9AE}" pid="3" name="_EmailSubject">
    <vt:lpwstr>Crèche CHV</vt:lpwstr>
  </property>
  <property fmtid="{D5CDD505-2E9C-101B-9397-08002B2CF9AE}" pid="4" name="_AuthorEmail">
    <vt:lpwstr>rwairy2@sakariba126.fr</vt:lpwstr>
  </property>
  <property fmtid="{D5CDD505-2E9C-101B-9397-08002B2CF9AE}" pid="5" name="_AuthorEmailDisplayName">
    <vt:lpwstr>remy wairy</vt:lpwstr>
  </property>
  <property fmtid="{D5CDD505-2E9C-101B-9397-08002B2CF9AE}" pid="6" name="_ReviewingToolsShownOnce">
    <vt:lpwstr/>
  </property>
</Properties>
</file>